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I:\Uz\Konhefrova\ZŠ RAF - sport\PD- RAF\01- pozemní objekty\"/>
    </mc:Choice>
  </mc:AlternateContent>
  <bookViews>
    <workbookView xWindow="1695" yWindow="375" windowWidth="25800" windowHeight="26460" activeTab="2"/>
  </bookViews>
  <sheets>
    <sheet name="odhad investičních nákladů" sheetId="5" r:id="rId1"/>
    <sheet name="#Figury" sheetId="4" state="hidden" r:id="rId2"/>
    <sheet name="Stavební objekty" sheetId="8" r:id="rId3"/>
  </sheets>
  <definedNames>
    <definedName name="_xlnm.Print_Area" localSheetId="0">'odhad investičních nákladů'!$A$1:$I$25</definedName>
    <definedName name="_xlnm.Print_Area" localSheetId="2">'Stavební objekty'!$A$1:$E$26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4" i="8" l="1"/>
  <c r="D9" i="8"/>
  <c r="D10" i="8"/>
  <c r="C24" i="8"/>
  <c r="M21" i="5"/>
  <c r="K21" i="5"/>
  <c r="I21" i="5"/>
  <c r="M20" i="5"/>
  <c r="K20" i="5"/>
  <c r="I20" i="5"/>
  <c r="M19" i="5"/>
  <c r="K19" i="5"/>
  <c r="I19" i="5"/>
  <c r="M18" i="5"/>
  <c r="K18" i="5"/>
  <c r="I18" i="5"/>
  <c r="M24" i="5"/>
  <c r="M23" i="5"/>
  <c r="K24" i="5"/>
  <c r="K23" i="5"/>
  <c r="I24" i="5"/>
  <c r="I23" i="5"/>
  <c r="I17" i="5"/>
  <c r="M17" i="5"/>
  <c r="K17" i="5"/>
  <c r="I16" i="5"/>
  <c r="M16" i="5"/>
  <c r="K16" i="5"/>
</calcChain>
</file>

<file path=xl/sharedStrings.xml><?xml version="1.0" encoding="utf-8"?>
<sst xmlns="http://schemas.openxmlformats.org/spreadsheetml/2006/main" count="96" uniqueCount="71">
  <si>
    <t>D</t>
  </si>
  <si>
    <t>Popis</t>
  </si>
  <si>
    <t>Cena celkem</t>
  </si>
  <si>
    <t>Hmotnost celkem</t>
  </si>
  <si>
    <t>P.Č.</t>
  </si>
  <si>
    <t>TV</t>
  </si>
  <si>
    <t>KCN</t>
  </si>
  <si>
    <t>Kód položky</t>
  </si>
  <si>
    <t>MJ</t>
  </si>
  <si>
    <t>Množství celkem</t>
  </si>
  <si>
    <t>Cena jednotková</t>
  </si>
  <si>
    <t>Hmotnost</t>
  </si>
  <si>
    <t>Hmotnost sutě</t>
  </si>
  <si>
    <t>Hmotnost sutě celkem</t>
  </si>
  <si>
    <t>Sazba DPH</t>
  </si>
  <si>
    <t>Typ položky</t>
  </si>
  <si>
    <t>Úroveň</t>
  </si>
  <si>
    <t>Dodavatel</t>
  </si>
  <si>
    <t>0</t>
  </si>
  <si>
    <t>1</t>
  </si>
  <si>
    <t>K</t>
  </si>
  <si>
    <t>RRO</t>
  </si>
  <si>
    <t>2</t>
  </si>
  <si>
    <t>270A2103R</t>
  </si>
  <si>
    <t>8</t>
  </si>
  <si>
    <t>m2</t>
  </si>
  <si>
    <t>800A1004R</t>
  </si>
  <si>
    <t>800A2003R</t>
  </si>
  <si>
    <t>800A2309R</t>
  </si>
  <si>
    <t>800A3000R</t>
  </si>
  <si>
    <t>kpl</t>
  </si>
  <si>
    <t>Vedoucí projektu: TAK Architects s.r.o.</t>
  </si>
  <si>
    <r>
      <t xml:space="preserve">Zhotovitel: </t>
    </r>
    <r>
      <rPr>
        <i/>
        <sz val="9"/>
        <color indexed="8"/>
        <rFont val="Arial CE"/>
        <family val="2"/>
        <charset val="238"/>
      </rPr>
      <t>bude vybrán</t>
    </r>
  </si>
  <si>
    <t>Část: Orientační propočet</t>
  </si>
  <si>
    <t>Část I</t>
  </si>
  <si>
    <t>Tělocvičny</t>
  </si>
  <si>
    <t>střechy</t>
  </si>
  <si>
    <t>obvodové pláště</t>
  </si>
  <si>
    <t>TZB (VZT, ÚT, MaR)</t>
  </si>
  <si>
    <t>elektro vč. osvětlení</t>
  </si>
  <si>
    <t>Budova správce</t>
  </si>
  <si>
    <t>hrubé podlažní plochy</t>
  </si>
  <si>
    <t>Datum: 06/2015</t>
  </si>
  <si>
    <t>Investor: Město Nymburk</t>
  </si>
  <si>
    <r>
      <t>Celkový základní honorář</t>
    </r>
    <r>
      <rPr>
        <i/>
        <sz val="10"/>
        <rFont val="Arial"/>
        <family val="2"/>
        <charset val="238"/>
      </rPr>
      <t xml:space="preserve"> </t>
    </r>
    <r>
      <rPr>
        <sz val="10"/>
        <rFont val="Arial"/>
        <charset val="110"/>
      </rPr>
      <t>byl stanoven jako procentuální část z odborného odhadu stavebních nákladů, podle Výkonového a honorářového řádu ČKA a to následovně:</t>
    </r>
  </si>
  <si>
    <t>Popis stavby</t>
  </si>
  <si>
    <t>počet MJ</t>
  </si>
  <si>
    <t>ukazatel</t>
  </si>
  <si>
    <t>ostatní, rezerva 15%</t>
  </si>
  <si>
    <t xml:space="preserve">Celkové stavební náklady </t>
  </si>
  <si>
    <t xml:space="preserve">pozn. odhad nákladů stanoven orientačně </t>
  </si>
  <si>
    <r>
      <t>Fáze 1</t>
    </r>
    <r>
      <rPr>
        <sz val="10"/>
        <rFont val="Arial"/>
        <charset val="110"/>
      </rPr>
      <t xml:space="preserve"> - příprava zakázky</t>
    </r>
  </si>
  <si>
    <r>
      <t>Fáze 2</t>
    </r>
    <r>
      <rPr>
        <sz val="10"/>
        <rFont val="Arial"/>
        <charset val="110"/>
      </rPr>
      <t xml:space="preserve"> - návrh stavby, zadání </t>
    </r>
  </si>
  <si>
    <r>
      <t>Fáze 3</t>
    </r>
    <r>
      <rPr>
        <sz val="10"/>
        <rFont val="Arial"/>
        <charset val="110"/>
      </rPr>
      <t xml:space="preserve"> - vypracování dokumentace pro územní řízení ve smyslu Stavebního zákona č. 50/1976 v platném znění </t>
    </r>
  </si>
  <si>
    <r>
      <t>Fáze 4</t>
    </r>
    <r>
      <rPr>
        <sz val="10"/>
        <rFont val="Arial"/>
        <charset val="110"/>
      </rPr>
      <t xml:space="preserve"> - vypracování dokumentace pro stavební řízení ve smyslu Stavebního zákona č. 50/1976 v platném znění</t>
    </r>
  </si>
  <si>
    <r>
      <t>Fáze 5</t>
    </r>
    <r>
      <rPr>
        <sz val="10"/>
        <rFont val="Arial"/>
        <charset val="110"/>
      </rPr>
      <t xml:space="preserve"> - vypracování dokumentace pro provedení stavby </t>
    </r>
  </si>
  <si>
    <r>
      <t>Fáze 7</t>
    </r>
    <r>
      <rPr>
        <sz val="10"/>
        <rFont val="Arial"/>
        <charset val="110"/>
      </rPr>
      <t xml:space="preserve"> - spolupráce při výběru dodavatele</t>
    </r>
  </si>
  <si>
    <r>
      <t>Fáze 8</t>
    </r>
    <r>
      <rPr>
        <sz val="10"/>
        <rFont val="Arial"/>
        <charset val="110"/>
      </rPr>
      <t xml:space="preserve"> - spolupráce při výkonu autorského dozoru / technického dozoru investora</t>
    </r>
  </si>
  <si>
    <r>
      <t>Fáze 9</t>
    </r>
    <r>
      <rPr>
        <sz val="10"/>
        <rFont val="Arial"/>
        <charset val="110"/>
      </rPr>
      <t xml:space="preserve"> - spolupráce po dokončení stavby a uvedení stavby do provozu vč. zajištění kolaudačního řízení a rozhodnutí</t>
    </r>
  </si>
  <si>
    <r>
      <t xml:space="preserve">Honorář celkem </t>
    </r>
    <r>
      <rPr>
        <sz val="10"/>
        <rFont val="Arial"/>
        <charset val="110"/>
      </rPr>
      <t>za projekční a inženýrské služby</t>
    </r>
    <r>
      <rPr>
        <b/>
        <sz val="10"/>
        <rFont val="Arial"/>
        <family val="2"/>
        <charset val="238"/>
      </rPr>
      <t xml:space="preserve"> </t>
    </r>
  </si>
  <si>
    <t>Stavební objekty (rekonstrukce tělocvičen, nový objekt správce)</t>
  </si>
  <si>
    <t xml:space="preserve">Cena prací: </t>
  </si>
  <si>
    <t>Část 1 - Stavební objekty</t>
  </si>
  <si>
    <r>
      <t>Fáze 6</t>
    </r>
    <r>
      <rPr>
        <sz val="10"/>
        <rFont val="Arial"/>
        <charset val="110"/>
      </rPr>
      <t xml:space="preserve"> - dokumentace a zadání stavby dodavateli vč. výkazu výměr a kontrolního rozpočtu</t>
    </r>
  </si>
  <si>
    <t>cena</t>
  </si>
  <si>
    <t>jednotková cena Kč/hod.</t>
  </si>
  <si>
    <t>x</t>
  </si>
  <si>
    <t>doporučené % z celk. částky</t>
  </si>
  <si>
    <r>
      <rPr>
        <sz val="9"/>
        <color indexed="8"/>
        <rFont val="Arial CE"/>
        <family val="2"/>
        <charset val="238"/>
      </rPr>
      <t>Projekt:</t>
    </r>
    <r>
      <rPr>
        <sz val="10"/>
        <rFont val="Arial CE"/>
        <family val="2"/>
        <charset val="238"/>
      </rPr>
      <t xml:space="preserve"> Revitalizace sportovišť při ZŠ Letců R.A.F.</t>
    </r>
  </si>
  <si>
    <t>Stupeň: PD</t>
  </si>
  <si>
    <t>Místo: ul. Letců R.A.F. čp. 1989, Nymburk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</si>
</sst>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##;\-####"/>
    <numFmt numFmtId="165" formatCode="#,##0;\-#,##0"/>
    <numFmt numFmtId="166" formatCode="#,##0.00;\-#,##0.00"/>
    <numFmt numFmtId="167" formatCode="#,##0.000;\-#,##0.000"/>
    <numFmt numFmtId="168" formatCode="#,##0.00000;\-#,##0.00000"/>
    <numFmt numFmtId="169" formatCode="#,##0.0;\-#,##0.0"/>
    <numFmt numFmtId="170" formatCode="#,##0\ &quot;Kč&quot;"/>
  </numFmts>
  <fonts count="23">
    <font>
      <sz val="10"/>
      <name val="Arial"/>
      <charset val="110"/>
    </font>
    <font>
      <sz val="8"/>
      <name val="Arial"/>
      <charset val="110"/>
    </font>
    <font>
      <sz val="8"/>
      <name val="Arial CE"/>
      <charset val="110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b/>
      <sz val="8"/>
      <color indexed="12"/>
      <name val="Arial"/>
      <family val="2"/>
      <charset val="238"/>
    </font>
    <font>
      <b/>
      <sz val="8"/>
      <color indexed="2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indexed="8"/>
      <name val="Arial CE"/>
      <family val="2"/>
      <charset val="238"/>
    </font>
    <font>
      <sz val="8"/>
      <name val="Arial CE"/>
      <family val="2"/>
      <charset val="238"/>
    </font>
    <font>
      <i/>
      <sz val="9"/>
      <color indexed="8"/>
      <name val="Arial CE"/>
      <family val="2"/>
      <charset val="238"/>
    </font>
    <font>
      <sz val="8"/>
      <name val="MS Sans Serif"/>
      <family val="2"/>
      <charset val="238"/>
    </font>
    <font>
      <b/>
      <sz val="10"/>
      <name val="Arial"/>
      <family val="2"/>
      <charset val="238"/>
    </font>
    <font>
      <sz val="10"/>
      <color indexed="8"/>
      <name val="Tahoma"/>
      <family val="2"/>
      <charset val="238"/>
    </font>
    <font>
      <b/>
      <u/>
      <sz val="11"/>
      <name val="Arial"/>
      <family val="2"/>
      <charset val="238"/>
    </font>
    <font>
      <b/>
      <u/>
      <sz val="12"/>
      <name val="Arial"/>
      <family val="2"/>
      <charset val="238"/>
    </font>
    <font>
      <i/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color theme="10"/>
      <name val="Arial"/>
      <charset val="110"/>
    </font>
    <font>
      <u/>
      <sz val="10"/>
      <color theme="11"/>
      <name val="Arial"/>
      <charset val="110"/>
    </font>
    <font>
      <b/>
      <sz val="11"/>
      <name val="Arial"/>
      <family val="2"/>
      <charset val="238"/>
    </font>
    <font>
      <b/>
      <u/>
      <sz val="11"/>
      <color indexed="8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 applyAlignment="0">
      <alignment vertical="top" wrapText="1"/>
      <protection locked="0"/>
    </xf>
    <xf numFmtId="0" fontId="8" fillId="0" borderId="0"/>
    <xf numFmtId="0" fontId="7" fillId="0" borderId="0" applyAlignment="0">
      <alignment vertical="top" wrapText="1"/>
      <protection locked="0"/>
    </xf>
    <xf numFmtId="0" fontId="7" fillId="0" borderId="0" applyAlignment="0">
      <alignment vertical="top" wrapText="1"/>
      <protection locked="0"/>
    </xf>
    <xf numFmtId="0" fontId="7" fillId="0" borderId="0" applyAlignment="0">
      <alignment vertical="top" wrapText="1"/>
      <protection locked="0"/>
    </xf>
    <xf numFmtId="0" fontId="12" fillId="0" borderId="0" applyAlignment="0">
      <alignment vertical="top" wrapText="1"/>
      <protection locked="0"/>
    </xf>
    <xf numFmtId="0" fontId="19" fillId="0" borderId="0" applyNumberFormat="0" applyFill="0" applyBorder="0" applyAlignment="0" applyProtection="0">
      <alignment vertical="top" wrapText="1"/>
      <protection locked="0"/>
    </xf>
    <xf numFmtId="0" fontId="20" fillId="0" borderId="0" applyNumberFormat="0" applyFill="0" applyBorder="0" applyAlignment="0" applyProtection="0">
      <alignment vertical="top" wrapText="1"/>
      <protection locked="0"/>
    </xf>
    <xf numFmtId="0" fontId="19" fillId="0" borderId="0" applyNumberFormat="0" applyFill="0" applyBorder="0" applyAlignment="0" applyProtection="0">
      <alignment vertical="top" wrapText="1"/>
      <protection locked="0"/>
    </xf>
    <xf numFmtId="0" fontId="20" fillId="0" borderId="0" applyNumberFormat="0" applyFill="0" applyBorder="0" applyAlignment="0" applyProtection="0">
      <alignment vertical="top" wrapText="1"/>
      <protection locked="0"/>
    </xf>
  </cellStyleXfs>
  <cellXfs count="108">
    <xf numFmtId="0" fontId="0" fillId="0" borderId="0" xfId="0" applyAlignment="1">
      <alignment vertical="top"/>
      <protection locked="0"/>
    </xf>
    <xf numFmtId="0" fontId="0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167" fontId="6" fillId="0" borderId="0" xfId="0" applyNumberFormat="1" applyFont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center"/>
    </xf>
    <xf numFmtId="167" fontId="5" fillId="0" borderId="1" xfId="0" applyNumberFormat="1" applyFont="1" applyBorder="1" applyAlignment="1" applyProtection="1">
      <alignment horizontal="right" vertical="center"/>
    </xf>
    <xf numFmtId="167" fontId="1" fillId="0" borderId="0" xfId="0" applyNumberFormat="1" applyFont="1" applyAlignment="1" applyProtection="1">
      <alignment horizontal="right" vertical="center"/>
    </xf>
    <xf numFmtId="168" fontId="1" fillId="0" borderId="0" xfId="0" applyNumberFormat="1" applyFont="1" applyAlignment="1" applyProtection="1">
      <alignment horizontal="right" vertical="center"/>
    </xf>
    <xf numFmtId="169" fontId="1" fillId="0" borderId="0" xfId="0" applyNumberFormat="1" applyFont="1" applyAlignment="1" applyProtection="1">
      <alignment horizontal="right" vertical="center"/>
    </xf>
    <xf numFmtId="165" fontId="1" fillId="0" borderId="0" xfId="0" applyNumberFormat="1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0" fillId="0" borderId="0" xfId="0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/>
    </xf>
    <xf numFmtId="164" fontId="2" fillId="0" borderId="8" xfId="0" applyNumberFormat="1" applyFont="1" applyFill="1" applyBorder="1" applyAlignment="1" applyProtection="1">
      <alignment horizontal="center" vertical="center"/>
    </xf>
    <xf numFmtId="164" fontId="2" fillId="0" borderId="11" xfId="0" applyNumberFormat="1" applyFont="1" applyFill="1" applyBorder="1" applyAlignment="1" applyProtection="1">
      <alignment horizontal="center" vertical="center"/>
    </xf>
    <xf numFmtId="164" fontId="1" fillId="0" borderId="6" xfId="0" applyNumberFormat="1" applyFont="1" applyFill="1" applyBorder="1" applyAlignment="1" applyProtection="1">
      <alignment horizontal="center" vertical="center"/>
    </xf>
    <xf numFmtId="164" fontId="1" fillId="0" borderId="7" xfId="0" applyNumberFormat="1" applyFont="1" applyFill="1" applyBorder="1" applyAlignment="1" applyProtection="1">
      <alignment horizontal="center" vertical="center"/>
    </xf>
    <xf numFmtId="164" fontId="2" fillId="0" borderId="7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left"/>
    </xf>
    <xf numFmtId="0" fontId="5" fillId="0" borderId="0" xfId="0" applyFont="1" applyBorder="1" applyAlignment="1" applyProtection="1">
      <alignment horizontal="left" vertical="center"/>
    </xf>
    <xf numFmtId="167" fontId="5" fillId="0" borderId="0" xfId="0" applyNumberFormat="1" applyFont="1" applyBorder="1" applyAlignment="1" applyProtection="1">
      <alignment horizontal="right" vertical="center"/>
    </xf>
    <xf numFmtId="0" fontId="3" fillId="2" borderId="0" xfId="2" applyFont="1" applyFill="1" applyAlignment="1" applyProtection="1">
      <alignment horizontal="left" vertical="top"/>
      <protection locked="0"/>
    </xf>
    <xf numFmtId="0" fontId="10" fillId="2" borderId="0" xfId="3" applyFont="1" applyFill="1" applyAlignment="1" applyProtection="1">
      <alignment horizontal="left"/>
    </xf>
    <xf numFmtId="4" fontId="9" fillId="2" borderId="0" xfId="2" applyNumberFormat="1" applyFont="1" applyFill="1" applyAlignment="1" applyProtection="1">
      <alignment horizontal="left" vertical="top"/>
      <protection locked="0"/>
    </xf>
    <xf numFmtId="0" fontId="10" fillId="2" borderId="0" xfId="3" applyFont="1" applyFill="1" applyAlignment="1" applyProtection="1">
      <alignment horizontal="right"/>
    </xf>
    <xf numFmtId="0" fontId="9" fillId="2" borderId="0" xfId="2" applyFont="1" applyFill="1" applyAlignment="1" applyProtection="1"/>
    <xf numFmtId="0" fontId="10" fillId="2" borderId="0" xfId="3" applyFont="1" applyFill="1" applyAlignment="1" applyProtection="1">
      <alignment horizontal="left" vertical="center"/>
    </xf>
    <xf numFmtId="0" fontId="10" fillId="2" borderId="0" xfId="3" applyFont="1" applyFill="1" applyAlignment="1" applyProtection="1">
      <alignment horizontal="right" vertical="center"/>
    </xf>
    <xf numFmtId="0" fontId="9" fillId="2" borderId="0" xfId="2" applyFont="1" applyFill="1" applyAlignment="1" applyProtection="1">
      <alignment horizontal="left" vertical="top"/>
      <protection locked="0"/>
    </xf>
    <xf numFmtId="164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/>
    </xf>
    <xf numFmtId="164" fontId="1" fillId="0" borderId="0" xfId="0" applyNumberFormat="1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left" vertical="center"/>
    </xf>
    <xf numFmtId="0" fontId="5" fillId="3" borderId="13" xfId="0" applyFont="1" applyFill="1" applyBorder="1" applyAlignment="1" applyProtection="1">
      <alignment horizontal="center" vertical="center"/>
    </xf>
    <xf numFmtId="166" fontId="5" fillId="3" borderId="13" xfId="0" applyNumberFormat="1" applyFont="1" applyFill="1" applyBorder="1" applyAlignment="1" applyProtection="1">
      <alignment horizontal="right" vertical="center"/>
    </xf>
    <xf numFmtId="0" fontId="2" fillId="2" borderId="0" xfId="3" applyFont="1" applyFill="1" applyAlignment="1" applyProtection="1">
      <alignment horizontal="left" vertical="center"/>
    </xf>
    <xf numFmtId="0" fontId="4" fillId="4" borderId="0" xfId="0" applyFont="1" applyFill="1" applyAlignment="1" applyProtection="1">
      <alignment horizontal="left" vertical="center"/>
    </xf>
    <xf numFmtId="0" fontId="6" fillId="4" borderId="0" xfId="0" applyFont="1" applyFill="1" applyAlignment="1" applyProtection="1">
      <alignment horizontal="center" vertical="center"/>
    </xf>
    <xf numFmtId="0" fontId="6" fillId="4" borderId="0" xfId="0" applyFont="1" applyFill="1" applyAlignment="1" applyProtection="1">
      <alignment horizontal="left" vertical="center"/>
    </xf>
    <xf numFmtId="166" fontId="6" fillId="4" borderId="0" xfId="0" applyNumberFormat="1" applyFont="1" applyFill="1" applyAlignment="1" applyProtection="1">
      <alignment horizontal="right" vertical="center"/>
    </xf>
    <xf numFmtId="0" fontId="1" fillId="4" borderId="0" xfId="0" applyFont="1" applyFill="1" applyAlignment="1" applyProtection="1">
      <alignment horizontal="center" vertical="center"/>
    </xf>
    <xf numFmtId="49" fontId="1" fillId="4" borderId="0" xfId="0" applyNumberFormat="1" applyFont="1" applyFill="1" applyAlignment="1" applyProtection="1">
      <alignment horizontal="left" vertical="top"/>
    </xf>
    <xf numFmtId="0" fontId="1" fillId="4" borderId="0" xfId="0" applyFont="1" applyFill="1" applyAlignment="1" applyProtection="1">
      <alignment horizontal="left" vertical="center" wrapText="1"/>
    </xf>
    <xf numFmtId="167" fontId="1" fillId="4" borderId="0" xfId="0" applyNumberFormat="1" applyFont="1" applyFill="1" applyAlignment="1" applyProtection="1">
      <alignment horizontal="right" vertical="center"/>
    </xf>
    <xf numFmtId="166" fontId="1" fillId="4" borderId="0" xfId="0" applyNumberFormat="1" applyFont="1" applyFill="1" applyAlignment="1" applyProtection="1">
      <alignment horizontal="right" vertical="center"/>
    </xf>
    <xf numFmtId="0" fontId="0" fillId="0" borderId="0" xfId="0" applyAlignment="1" applyProtection="1"/>
    <xf numFmtId="0" fontId="15" fillId="0" borderId="0" xfId="0" applyFont="1" applyAlignment="1" applyProtection="1">
      <alignment horizontal="justify"/>
    </xf>
    <xf numFmtId="10" fontId="0" fillId="0" borderId="0" xfId="0" applyNumberFormat="1" applyAlignment="1" applyProtection="1"/>
    <xf numFmtId="170" fontId="0" fillId="0" borderId="0" xfId="0" applyNumberFormat="1" applyAlignment="1" applyProtection="1"/>
    <xf numFmtId="0" fontId="16" fillId="0" borderId="0" xfId="0" applyFont="1" applyAlignment="1" applyProtection="1">
      <alignment horizontal="justify"/>
    </xf>
    <xf numFmtId="0" fontId="17" fillId="5" borderId="14" xfId="0" applyFont="1" applyFill="1" applyBorder="1" applyAlignment="1" applyProtection="1">
      <alignment horizontal="left" vertical="top" wrapText="1"/>
    </xf>
    <xf numFmtId="0" fontId="13" fillId="5" borderId="0" xfId="0" applyFont="1" applyFill="1" applyAlignment="1" applyProtection="1">
      <alignment horizontal="left" vertical="top" wrapText="1"/>
    </xf>
    <xf numFmtId="3" fontId="7" fillId="5" borderId="0" xfId="0" applyNumberFormat="1" applyFont="1" applyFill="1" applyAlignment="1" applyProtection="1">
      <alignment horizontal="left" vertical="top" wrapText="1"/>
    </xf>
    <xf numFmtId="3" fontId="17" fillId="5" borderId="0" xfId="0" applyNumberFormat="1" applyFont="1" applyFill="1" applyAlignment="1" applyProtection="1">
      <alignment horizontal="left" vertical="top" wrapText="1"/>
    </xf>
    <xf numFmtId="3" fontId="17" fillId="5" borderId="0" xfId="0" applyNumberFormat="1" applyFont="1" applyFill="1" applyAlignment="1" applyProtection="1">
      <alignment horizontal="right" vertical="top" wrapText="1"/>
    </xf>
    <xf numFmtId="9" fontId="7" fillId="5" borderId="0" xfId="0" applyNumberFormat="1" applyFont="1" applyFill="1" applyAlignment="1" applyProtection="1">
      <alignment horizontal="left" vertical="top" wrapText="1"/>
    </xf>
    <xf numFmtId="1" fontId="7" fillId="5" borderId="0" xfId="0" applyNumberFormat="1" applyFont="1" applyFill="1" applyAlignment="1" applyProtection="1">
      <alignment horizontal="left" vertical="top" wrapText="1"/>
    </xf>
    <xf numFmtId="0" fontId="13" fillId="5" borderId="15" xfId="0" applyFont="1" applyFill="1" applyBorder="1" applyAlignment="1" applyProtection="1"/>
    <xf numFmtId="0" fontId="13" fillId="5" borderId="12" xfId="0" applyFont="1" applyFill="1" applyBorder="1" applyAlignment="1" applyProtection="1"/>
    <xf numFmtId="10" fontId="13" fillId="5" borderId="12" xfId="0" applyNumberFormat="1" applyFont="1" applyFill="1" applyBorder="1" applyAlignment="1" applyProtection="1"/>
    <xf numFmtId="170" fontId="13" fillId="5" borderId="16" xfId="0" applyNumberFormat="1" applyFont="1" applyFill="1" applyBorder="1" applyAlignment="1" applyProtection="1"/>
    <xf numFmtId="0" fontId="0" fillId="0" borderId="0" xfId="0" applyBorder="1" applyAlignment="1" applyProtection="1"/>
    <xf numFmtId="0" fontId="0" fillId="0" borderId="0" xfId="0" applyAlignment="1" applyProtection="1">
      <alignment wrapText="1"/>
    </xf>
    <xf numFmtId="0" fontId="13" fillId="0" borderId="0" xfId="0" applyFont="1" applyFill="1" applyAlignment="1" applyProtection="1">
      <alignment vertical="top"/>
    </xf>
    <xf numFmtId="9" fontId="0" fillId="0" borderId="0" xfId="0" applyNumberFormat="1" applyFill="1" applyAlignment="1" applyProtection="1">
      <alignment vertical="top"/>
    </xf>
    <xf numFmtId="170" fontId="0" fillId="0" borderId="0" xfId="0" applyNumberFormat="1" applyFill="1" applyAlignment="1" applyProtection="1">
      <alignment vertical="top"/>
    </xf>
    <xf numFmtId="0" fontId="13" fillId="0" borderId="0" xfId="0" applyFont="1" applyFill="1" applyAlignment="1" applyProtection="1">
      <alignment vertical="top" wrapText="1"/>
    </xf>
    <xf numFmtId="0" fontId="0" fillId="0" borderId="0" xfId="0" applyFill="1" applyAlignment="1" applyProtection="1"/>
    <xf numFmtId="9" fontId="7" fillId="0" borderId="0" xfId="0" applyNumberFormat="1" applyFont="1" applyFill="1" applyAlignment="1" applyProtection="1">
      <alignment vertical="top"/>
    </xf>
    <xf numFmtId="170" fontId="7" fillId="0" borderId="0" xfId="0" applyNumberFormat="1" applyFont="1" applyFill="1" applyAlignment="1" applyProtection="1">
      <alignment vertical="top"/>
    </xf>
    <xf numFmtId="0" fontId="7" fillId="0" borderId="0" xfId="0" applyFont="1" applyFill="1" applyAlignment="1" applyProtection="1"/>
    <xf numFmtId="170" fontId="7" fillId="0" borderId="0" xfId="0" applyNumberFormat="1" applyFont="1" applyFill="1" applyAlignment="1" applyProtection="1"/>
    <xf numFmtId="0" fontId="13" fillId="0" borderId="0" xfId="0" applyFont="1" applyAlignment="1" applyProtection="1">
      <alignment vertical="top" wrapText="1"/>
    </xf>
    <xf numFmtId="9" fontId="0" fillId="0" borderId="0" xfId="0" applyNumberFormat="1" applyAlignment="1" applyProtection="1">
      <alignment vertical="top"/>
    </xf>
    <xf numFmtId="170" fontId="0" fillId="0" borderId="0" xfId="0" applyNumberFormat="1" applyAlignment="1" applyProtection="1">
      <alignment vertical="top"/>
    </xf>
    <xf numFmtId="0" fontId="0" fillId="0" borderId="17" xfId="0" applyBorder="1" applyAlignment="1" applyProtection="1">
      <alignment vertical="top"/>
    </xf>
    <xf numFmtId="9" fontId="0" fillId="0" borderId="17" xfId="0" applyNumberFormat="1" applyBorder="1" applyAlignment="1" applyProtection="1">
      <alignment vertical="top"/>
    </xf>
    <xf numFmtId="170" fontId="0" fillId="0" borderId="17" xfId="0" applyNumberFormat="1" applyBorder="1" applyAlignment="1" applyProtection="1">
      <alignment vertical="top"/>
    </xf>
    <xf numFmtId="0" fontId="13" fillId="0" borderId="0" xfId="0" applyFont="1" applyAlignment="1" applyProtection="1"/>
    <xf numFmtId="9" fontId="13" fillId="0" borderId="0" xfId="0" applyNumberFormat="1" applyFont="1" applyAlignment="1" applyProtection="1"/>
    <xf numFmtId="9" fontId="0" fillId="0" borderId="0" xfId="0" applyNumberFormat="1" applyAlignment="1" applyProtection="1"/>
    <xf numFmtId="170" fontId="18" fillId="0" borderId="0" xfId="0" applyNumberFormat="1" applyFont="1" applyAlignment="1" applyProtection="1"/>
    <xf numFmtId="10" fontId="13" fillId="0" borderId="0" xfId="0" applyNumberFormat="1" applyFont="1" applyAlignment="1" applyProtection="1"/>
    <xf numFmtId="170" fontId="13" fillId="0" borderId="0" xfId="0" applyNumberFormat="1" applyFont="1" applyAlignment="1" applyProtection="1">
      <alignment vertical="top"/>
    </xf>
    <xf numFmtId="170" fontId="13" fillId="0" borderId="0" xfId="0" applyNumberFormat="1" applyFont="1" applyAlignment="1" applyProtection="1"/>
    <xf numFmtId="170" fontId="13" fillId="4" borderId="0" xfId="0" applyNumberFormat="1" applyFont="1" applyFill="1" applyAlignment="1" applyProtection="1"/>
    <xf numFmtId="0" fontId="5" fillId="4" borderId="0" xfId="0" applyFont="1" applyFill="1" applyBorder="1" applyAlignment="1" applyProtection="1">
      <alignment horizontal="left" vertical="center"/>
    </xf>
    <xf numFmtId="0" fontId="5" fillId="4" borderId="0" xfId="0" applyFont="1" applyFill="1" applyBorder="1" applyAlignment="1" applyProtection="1">
      <alignment horizontal="center" vertical="center"/>
    </xf>
    <xf numFmtId="166" fontId="5" fillId="4" borderId="0" xfId="0" applyNumberFormat="1" applyFont="1" applyFill="1" applyBorder="1" applyAlignment="1" applyProtection="1">
      <alignment horizontal="right" vertical="center"/>
    </xf>
    <xf numFmtId="0" fontId="21" fillId="0" borderId="0" xfId="0" applyFont="1" applyAlignment="1" applyProtection="1">
      <alignment horizontal="justify"/>
    </xf>
    <xf numFmtId="0" fontId="13" fillId="0" borderId="18" xfId="0" applyFont="1" applyBorder="1" applyAlignment="1" applyProtection="1">
      <alignment horizontal="left" vertical="center" wrapText="1"/>
    </xf>
    <xf numFmtId="0" fontId="13" fillId="0" borderId="18" xfId="0" applyFont="1" applyBorder="1" applyAlignment="1" applyProtection="1">
      <alignment vertical="center" wrapText="1"/>
    </xf>
    <xf numFmtId="14" fontId="2" fillId="0" borderId="0" xfId="0" applyNumberFormat="1" applyFont="1" applyFill="1" applyAlignment="1" applyProtection="1">
      <alignment horizontal="left" vertical="center"/>
    </xf>
    <xf numFmtId="49" fontId="22" fillId="0" borderId="0" xfId="0" applyNumberFormat="1" applyFont="1" applyAlignment="1" applyProtection="1">
      <alignment horizontal="left" wrapText="1"/>
    </xf>
    <xf numFmtId="49" fontId="14" fillId="0" borderId="0" xfId="0" applyNumberFormat="1" applyFont="1" applyAlignment="1" applyProtection="1">
      <alignment horizontal="left" wrapText="1"/>
    </xf>
    <xf numFmtId="0" fontId="7" fillId="0" borderId="0" xfId="0" applyFont="1" applyAlignment="1" applyProtection="1">
      <alignment horizontal="left" vertical="top" wrapText="1"/>
    </xf>
    <xf numFmtId="0" fontId="17" fillId="0" borderId="0" xfId="0" applyFont="1" applyAlignment="1" applyProtection="1">
      <alignment horizontal="left" vertical="top" wrapText="1"/>
    </xf>
  </cellXfs>
  <cellStyles count="10">
    <cellStyle name="Hypertextový odkaz" xfId="6" builtinId="8" hidden="1"/>
    <cellStyle name="Hypertextový odkaz" xfId="8" builtinId="8" hidden="1"/>
    <cellStyle name="Normální" xfId="0" builtinId="0"/>
    <cellStyle name="normální 2 2 3" xfId="1"/>
    <cellStyle name="Normální 2 3" xfId="2"/>
    <cellStyle name="Normální 6 2" xfId="3"/>
    <cellStyle name="Normální 8 2" xfId="4"/>
    <cellStyle name="normální 9" xfId="5"/>
    <cellStyle name="Použitý hypertextový odkaz" xfId="7" builtinId="9" hidden="1"/>
    <cellStyle name="Použitý hypertextový odkaz" xfId="9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showGridLines="0" zoomScale="125" zoomScaleNormal="125" zoomScalePageLayoutView="125" workbookViewId="0">
      <pane ySplit="15" topLeftCell="A16" activePane="bottomLeft" state="frozenSplit"/>
      <selection pane="bottomLeft" activeCell="H28" sqref="H28"/>
    </sheetView>
  </sheetViews>
  <sheetFormatPr defaultColWidth="8.85546875" defaultRowHeight="11.25" customHeight="1"/>
  <cols>
    <col min="1" max="1" width="5.42578125" style="2" customWidth="1"/>
    <col min="2" max="2" width="6.85546875" style="2" customWidth="1"/>
    <col min="3" max="3" width="7.28515625" style="2" customWidth="1"/>
    <col min="4" max="4" width="10.5703125" style="2" customWidth="1"/>
    <col min="5" max="5" width="29.5703125" style="2" customWidth="1"/>
    <col min="6" max="6" width="4.7109375" style="2" customWidth="1"/>
    <col min="7" max="7" width="9.85546875" style="2" customWidth="1"/>
    <col min="8" max="8" width="9.7109375" style="2" customWidth="1"/>
    <col min="9" max="9" width="13.42578125" style="2" customWidth="1"/>
    <col min="10" max="10" width="10.42578125" style="2" hidden="1" customWidth="1"/>
    <col min="11" max="11" width="10.85546875" style="2" hidden="1" customWidth="1"/>
    <col min="12" max="12" width="9.7109375" style="2" hidden="1" customWidth="1"/>
    <col min="13" max="13" width="11.42578125" style="2" hidden="1" customWidth="1"/>
    <col min="14" max="14" width="5.28515625" style="2" hidden="1" customWidth="1"/>
    <col min="15" max="15" width="7" style="2" hidden="1" customWidth="1"/>
    <col min="16" max="16" width="7.28515625" style="2" hidden="1" customWidth="1"/>
    <col min="17" max="19" width="9.140625" style="2" hidden="1" customWidth="1"/>
    <col min="20" max="20" width="0" style="2" hidden="1" customWidth="1"/>
    <col min="21" max="16384" width="8.85546875" style="2"/>
  </cols>
  <sheetData>
    <row r="1" spans="1:21" s="16" customFormat="1" ht="18" customHeight="1">
      <c r="A1" s="32" t="s">
        <v>68</v>
      </c>
      <c r="B1" s="32"/>
      <c r="C1" s="33"/>
      <c r="D1" s="33"/>
      <c r="E1" s="33"/>
      <c r="F1" s="33"/>
      <c r="G1" s="34" t="s">
        <v>43</v>
      </c>
      <c r="I1" s="35"/>
      <c r="J1" s="14"/>
      <c r="K1" s="14"/>
      <c r="L1" s="14"/>
      <c r="M1" s="14"/>
      <c r="N1" s="14"/>
      <c r="O1" s="15"/>
      <c r="P1" s="15"/>
      <c r="Q1" s="14"/>
      <c r="R1" s="14"/>
      <c r="S1" s="14"/>
      <c r="T1" s="14"/>
    </row>
    <row r="2" spans="1:21" s="16" customFormat="1" ht="11.25" customHeight="1">
      <c r="A2" s="36" t="s">
        <v>70</v>
      </c>
      <c r="B2" s="36"/>
      <c r="C2" s="37"/>
      <c r="D2" s="46"/>
      <c r="E2" s="37"/>
      <c r="F2" s="37"/>
      <c r="G2" s="34" t="s">
        <v>31</v>
      </c>
      <c r="I2" s="38"/>
      <c r="J2" s="17"/>
      <c r="K2" s="17"/>
      <c r="L2" s="14"/>
      <c r="M2" s="14"/>
      <c r="N2" s="14"/>
      <c r="O2" s="15"/>
      <c r="P2" s="15"/>
      <c r="Q2" s="14"/>
      <c r="R2" s="14"/>
      <c r="S2" s="14"/>
      <c r="T2" s="14"/>
    </row>
    <row r="3" spans="1:21" s="16" customFormat="1" ht="11.25" customHeight="1">
      <c r="A3" s="39" t="s">
        <v>69</v>
      </c>
      <c r="B3" s="39"/>
      <c r="C3" s="37"/>
      <c r="D3" s="46"/>
      <c r="E3" s="37"/>
      <c r="F3" s="37"/>
      <c r="G3" s="34" t="s">
        <v>32</v>
      </c>
      <c r="I3" s="38"/>
      <c r="J3" s="17"/>
      <c r="K3" s="17"/>
      <c r="L3" s="14"/>
      <c r="M3" s="14"/>
      <c r="N3" s="14"/>
      <c r="O3" s="15"/>
      <c r="P3" s="15"/>
      <c r="Q3" s="14"/>
      <c r="R3" s="14"/>
      <c r="S3" s="14"/>
      <c r="T3" s="14"/>
    </row>
    <row r="4" spans="1:21" s="16" customFormat="1" ht="11.25" customHeight="1">
      <c r="A4" s="39" t="s">
        <v>33</v>
      </c>
      <c r="B4" s="39"/>
      <c r="C4" s="37"/>
      <c r="D4" s="37"/>
      <c r="E4" s="37"/>
      <c r="F4" s="37"/>
      <c r="G4" s="37"/>
      <c r="H4" s="37"/>
      <c r="I4" s="38"/>
      <c r="J4" s="17"/>
      <c r="K4" s="17"/>
      <c r="L4" s="14"/>
      <c r="M4" s="14"/>
      <c r="N4" s="14"/>
      <c r="O4" s="15"/>
      <c r="P4" s="15"/>
      <c r="Q4" s="14"/>
      <c r="R4" s="14"/>
      <c r="S4" s="14"/>
      <c r="T4" s="14"/>
    </row>
    <row r="5" spans="1:21" s="16" customFormat="1" ht="11.25" customHeight="1">
      <c r="A5" s="36" t="s">
        <v>42</v>
      </c>
      <c r="B5" s="36"/>
      <c r="C5" s="37"/>
      <c r="D5" s="37"/>
      <c r="E5" s="37"/>
      <c r="F5" s="37"/>
      <c r="G5" s="37"/>
      <c r="H5" s="37"/>
      <c r="I5" s="38"/>
      <c r="J5" s="17"/>
      <c r="K5" s="17"/>
      <c r="L5" s="14"/>
      <c r="M5" s="14"/>
      <c r="N5" s="14"/>
      <c r="O5" s="15"/>
      <c r="P5" s="15"/>
      <c r="Q5" s="14"/>
      <c r="R5" s="14"/>
      <c r="S5" s="14"/>
      <c r="T5" s="14"/>
    </row>
    <row r="6" spans="1:21" s="16" customFormat="1" ht="6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4"/>
      <c r="M6" s="14"/>
      <c r="N6" s="14"/>
      <c r="O6" s="15"/>
      <c r="P6" s="15"/>
      <c r="Q6" s="14"/>
      <c r="R6" s="14"/>
      <c r="S6" s="14"/>
      <c r="T6" s="14"/>
    </row>
    <row r="7" spans="1:21" s="16" customFormat="1" ht="11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4"/>
      <c r="M7" s="14"/>
      <c r="N7" s="14"/>
      <c r="O7" s="15"/>
      <c r="P7" s="15"/>
      <c r="Q7" s="14"/>
      <c r="R7" s="14"/>
      <c r="S7" s="14"/>
      <c r="T7" s="14"/>
    </row>
    <row r="8" spans="1:21" s="16" customFormat="1" ht="10.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4"/>
      <c r="M8" s="14"/>
      <c r="N8" s="14"/>
      <c r="O8" s="15"/>
      <c r="P8" s="15"/>
      <c r="Q8" s="14"/>
      <c r="R8" s="14"/>
      <c r="S8" s="14"/>
      <c r="T8" s="14"/>
    </row>
    <row r="9" spans="1:21" s="16" customFormat="1" ht="11.25" hidden="1" customHeight="1">
      <c r="A9" s="17"/>
      <c r="B9" s="17"/>
      <c r="C9" s="103"/>
      <c r="D9" s="17"/>
      <c r="E9" s="17"/>
      <c r="F9" s="17"/>
      <c r="G9" s="17"/>
      <c r="H9" s="17"/>
      <c r="I9" s="17"/>
      <c r="J9" s="17"/>
      <c r="K9" s="17"/>
      <c r="L9" s="14"/>
      <c r="M9" s="14"/>
      <c r="N9" s="14"/>
      <c r="O9" s="15"/>
      <c r="P9" s="15"/>
      <c r="Q9" s="14"/>
      <c r="R9" s="14"/>
      <c r="S9" s="14"/>
      <c r="T9" s="14"/>
    </row>
    <row r="10" spans="1:21" s="16" customFormat="1" ht="5.2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5"/>
      <c r="P10" s="15"/>
      <c r="Q10" s="14"/>
      <c r="R10" s="14"/>
      <c r="S10" s="14"/>
      <c r="T10" s="14"/>
    </row>
    <row r="11" spans="1:21" s="16" customFormat="1" ht="21.75" customHeight="1">
      <c r="A11" s="18" t="s">
        <v>4</v>
      </c>
      <c r="B11" s="19" t="s">
        <v>5</v>
      </c>
      <c r="C11" s="19" t="s">
        <v>6</v>
      </c>
      <c r="D11" s="19" t="s">
        <v>7</v>
      </c>
      <c r="E11" s="19" t="s">
        <v>1</v>
      </c>
      <c r="F11" s="19" t="s">
        <v>8</v>
      </c>
      <c r="G11" s="19" t="s">
        <v>9</v>
      </c>
      <c r="H11" s="19" t="s">
        <v>10</v>
      </c>
      <c r="I11" s="19" t="s">
        <v>2</v>
      </c>
      <c r="J11" s="19" t="s">
        <v>11</v>
      </c>
      <c r="K11" s="19" t="s">
        <v>3</v>
      </c>
      <c r="L11" s="19" t="s">
        <v>12</v>
      </c>
      <c r="M11" s="19" t="s">
        <v>13</v>
      </c>
      <c r="N11" s="19" t="s">
        <v>14</v>
      </c>
      <c r="O11" s="20" t="s">
        <v>15</v>
      </c>
      <c r="P11" s="21" t="s">
        <v>16</v>
      </c>
      <c r="Q11" s="19"/>
      <c r="R11" s="19"/>
      <c r="S11" s="19"/>
      <c r="T11" s="22" t="s">
        <v>17</v>
      </c>
      <c r="U11" s="23"/>
    </row>
    <row r="12" spans="1:21" s="16" customFormat="1" ht="11.25" customHeight="1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/>
      <c r="K12" s="25"/>
      <c r="L12" s="25"/>
      <c r="M12" s="25"/>
      <c r="N12" s="25">
        <v>10</v>
      </c>
      <c r="O12" s="26">
        <v>11</v>
      </c>
      <c r="P12" s="27">
        <v>12</v>
      </c>
      <c r="Q12" s="25"/>
      <c r="R12" s="25"/>
      <c r="S12" s="25"/>
      <c r="T12" s="28">
        <v>11</v>
      </c>
      <c r="U12" s="23"/>
    </row>
    <row r="13" spans="1:21" s="16" customFormat="1" ht="11.25" customHeight="1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2"/>
      <c r="P13" s="42"/>
      <c r="Q13" s="40"/>
      <c r="R13" s="40"/>
      <c r="S13" s="40"/>
      <c r="T13" s="40"/>
      <c r="U13" s="41"/>
    </row>
    <row r="14" spans="1:21" s="16" customFormat="1" ht="11.25" customHeight="1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2"/>
      <c r="P14" s="42"/>
      <c r="Q14" s="40"/>
      <c r="R14" s="40"/>
      <c r="S14" s="40"/>
      <c r="T14" s="40"/>
      <c r="U14" s="41"/>
    </row>
    <row r="15" spans="1:21" s="16" customFormat="1" ht="3.75" customHeight="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/>
      <c r="P15" s="29"/>
      <c r="Q15" s="14"/>
      <c r="R15" s="14"/>
      <c r="S15" s="14"/>
      <c r="T15" s="14"/>
    </row>
    <row r="16" spans="1:21" s="4" customFormat="1" ht="12.75" customHeight="1" thickBot="1">
      <c r="A16" s="43"/>
      <c r="B16" s="44" t="s">
        <v>0</v>
      </c>
      <c r="C16" s="43"/>
      <c r="D16" s="43"/>
      <c r="E16" s="43" t="s">
        <v>34</v>
      </c>
      <c r="F16" s="43"/>
      <c r="G16" s="43"/>
      <c r="H16" s="43"/>
      <c r="I16" s="45">
        <f>SUBTOTAL(9,I18:I24)</f>
        <v>9145000</v>
      </c>
      <c r="J16" s="8"/>
      <c r="K16" s="9" t="e">
        <f>#REF!+K23+A31+#REF!+K17+#REF!</f>
        <v>#REF!</v>
      </c>
      <c r="L16" s="8"/>
      <c r="M16" s="9" t="e">
        <f>#REF!+M23+C31+#REF!+M17+#REF!</f>
        <v>#REF!</v>
      </c>
      <c r="N16" s="8"/>
      <c r="P16" s="5" t="s">
        <v>18</v>
      </c>
    </row>
    <row r="17" spans="1:16" s="4" customFormat="1" ht="12.75" customHeight="1" thickTop="1">
      <c r="A17" s="47"/>
      <c r="B17" s="48" t="s">
        <v>0</v>
      </c>
      <c r="C17" s="47"/>
      <c r="D17" s="49" t="s">
        <v>24</v>
      </c>
      <c r="E17" s="49" t="s">
        <v>35</v>
      </c>
      <c r="F17" s="47"/>
      <c r="G17" s="47"/>
      <c r="H17" s="47"/>
      <c r="I17" s="50">
        <f>SUBTOTAL(9,I18:I21)</f>
        <v>7345000</v>
      </c>
      <c r="K17" s="7">
        <f>SUM(K18:K21)</f>
        <v>0</v>
      </c>
      <c r="M17" s="7">
        <f>SUM(M18:M21)</f>
        <v>0</v>
      </c>
      <c r="P17" s="6" t="s">
        <v>19</v>
      </c>
    </row>
    <row r="18" spans="1:16" s="3" customFormat="1" ht="13.5" customHeight="1">
      <c r="A18" s="51">
        <v>1</v>
      </c>
      <c r="B18" s="51" t="s">
        <v>20</v>
      </c>
      <c r="C18" s="51" t="s">
        <v>21</v>
      </c>
      <c r="D18" s="52" t="s">
        <v>26</v>
      </c>
      <c r="E18" s="53" t="s">
        <v>36</v>
      </c>
      <c r="F18" s="51" t="s">
        <v>25</v>
      </c>
      <c r="G18" s="54">
        <v>1230</v>
      </c>
      <c r="H18" s="55">
        <v>3500</v>
      </c>
      <c r="I18" s="55">
        <f t="shared" ref="I18:I21" si="0">ROUND(G18*H18,2)</f>
        <v>4305000</v>
      </c>
      <c r="J18" s="11">
        <v>0</v>
      </c>
      <c r="K18" s="10">
        <f t="shared" ref="K18:K21" si="1">G18*J18</f>
        <v>0</v>
      </c>
      <c r="L18" s="11">
        <v>0</v>
      </c>
      <c r="M18" s="10">
        <f t="shared" ref="M18:M21" si="2">G18*L18</f>
        <v>0</v>
      </c>
      <c r="N18" s="12">
        <v>15</v>
      </c>
      <c r="O18" s="13">
        <v>4</v>
      </c>
      <c r="P18" s="3" t="s">
        <v>22</v>
      </c>
    </row>
    <row r="19" spans="1:16" s="3" customFormat="1" ht="13.5" customHeight="1">
      <c r="A19" s="51">
        <v>2</v>
      </c>
      <c r="B19" s="51" t="s">
        <v>20</v>
      </c>
      <c r="C19" s="51" t="s">
        <v>21</v>
      </c>
      <c r="D19" s="52" t="s">
        <v>27</v>
      </c>
      <c r="E19" s="53" t="s">
        <v>37</v>
      </c>
      <c r="F19" s="51" t="s">
        <v>25</v>
      </c>
      <c r="G19" s="54">
        <v>1320</v>
      </c>
      <c r="H19" s="55">
        <v>2000</v>
      </c>
      <c r="I19" s="55">
        <f t="shared" si="0"/>
        <v>2640000</v>
      </c>
      <c r="J19" s="11">
        <v>0</v>
      </c>
      <c r="K19" s="10">
        <f t="shared" si="1"/>
        <v>0</v>
      </c>
      <c r="L19" s="11">
        <v>0</v>
      </c>
      <c r="M19" s="10">
        <f t="shared" si="2"/>
        <v>0</v>
      </c>
      <c r="N19" s="12">
        <v>15</v>
      </c>
      <c r="O19" s="13">
        <v>4</v>
      </c>
      <c r="P19" s="3" t="s">
        <v>22</v>
      </c>
    </row>
    <row r="20" spans="1:16" s="3" customFormat="1" ht="13.5" customHeight="1">
      <c r="A20" s="51">
        <v>3</v>
      </c>
      <c r="B20" s="51" t="s">
        <v>20</v>
      </c>
      <c r="C20" s="51" t="s">
        <v>21</v>
      </c>
      <c r="D20" s="52" t="s">
        <v>28</v>
      </c>
      <c r="E20" s="53" t="s">
        <v>38</v>
      </c>
      <c r="F20" s="51" t="s">
        <v>30</v>
      </c>
      <c r="G20" s="54">
        <v>1</v>
      </c>
      <c r="H20" s="55">
        <v>200000</v>
      </c>
      <c r="I20" s="55">
        <f t="shared" si="0"/>
        <v>200000</v>
      </c>
      <c r="J20" s="11">
        <v>0</v>
      </c>
      <c r="K20" s="10">
        <f t="shared" si="1"/>
        <v>0</v>
      </c>
      <c r="L20" s="11">
        <v>0</v>
      </c>
      <c r="M20" s="10">
        <f t="shared" si="2"/>
        <v>0</v>
      </c>
      <c r="N20" s="12">
        <v>15</v>
      </c>
      <c r="O20" s="13">
        <v>4</v>
      </c>
      <c r="P20" s="3" t="s">
        <v>22</v>
      </c>
    </row>
    <row r="21" spans="1:16" s="3" customFormat="1" ht="13.5" customHeight="1">
      <c r="A21" s="51">
        <v>4</v>
      </c>
      <c r="B21" s="51" t="s">
        <v>20</v>
      </c>
      <c r="C21" s="51" t="s">
        <v>21</v>
      </c>
      <c r="D21" s="52" t="s">
        <v>29</v>
      </c>
      <c r="E21" s="53" t="s">
        <v>39</v>
      </c>
      <c r="F21" s="51" t="s">
        <v>30</v>
      </c>
      <c r="G21" s="54">
        <v>1</v>
      </c>
      <c r="H21" s="55">
        <v>200000</v>
      </c>
      <c r="I21" s="55">
        <f t="shared" si="0"/>
        <v>200000</v>
      </c>
      <c r="J21" s="11">
        <v>0</v>
      </c>
      <c r="K21" s="10">
        <f t="shared" si="1"/>
        <v>0</v>
      </c>
      <c r="L21" s="11">
        <v>0</v>
      </c>
      <c r="M21" s="10">
        <f t="shared" si="2"/>
        <v>0</v>
      </c>
      <c r="N21" s="12">
        <v>15</v>
      </c>
      <c r="O21" s="13">
        <v>4</v>
      </c>
      <c r="P21" s="3" t="s">
        <v>22</v>
      </c>
    </row>
    <row r="22" spans="1:16" s="4" customFormat="1" ht="12.75" customHeight="1">
      <c r="A22" s="97"/>
      <c r="B22" s="98"/>
      <c r="C22" s="97"/>
      <c r="D22" s="97"/>
      <c r="E22" s="97"/>
      <c r="F22" s="97"/>
      <c r="G22" s="97"/>
      <c r="H22" s="97"/>
      <c r="I22" s="99"/>
      <c r="J22" s="30"/>
      <c r="K22" s="31"/>
      <c r="L22" s="30"/>
      <c r="M22" s="31"/>
      <c r="N22" s="30"/>
      <c r="P22" s="5"/>
    </row>
    <row r="23" spans="1:16" s="4" customFormat="1" ht="12.75" customHeight="1">
      <c r="A23" s="47"/>
      <c r="B23" s="48" t="s">
        <v>0</v>
      </c>
      <c r="C23" s="47"/>
      <c r="D23" s="49" t="s">
        <v>22</v>
      </c>
      <c r="E23" s="49" t="s">
        <v>40</v>
      </c>
      <c r="F23" s="47"/>
      <c r="G23" s="47"/>
      <c r="H23" s="47"/>
      <c r="I23" s="50">
        <f>SUBTOTAL(9,I24:I24)</f>
        <v>1800000</v>
      </c>
      <c r="K23" s="7">
        <f>K24</f>
        <v>0</v>
      </c>
      <c r="M23" s="7">
        <f>M24</f>
        <v>0</v>
      </c>
      <c r="P23" s="6" t="s">
        <v>19</v>
      </c>
    </row>
    <row r="24" spans="1:16" s="3" customFormat="1" ht="13.5" customHeight="1">
      <c r="A24" s="51">
        <v>5</v>
      </c>
      <c r="B24" s="51" t="s">
        <v>20</v>
      </c>
      <c r="C24" s="51" t="s">
        <v>21</v>
      </c>
      <c r="D24" s="52" t="s">
        <v>23</v>
      </c>
      <c r="E24" s="53" t="s">
        <v>41</v>
      </c>
      <c r="F24" s="51" t="s">
        <v>25</v>
      </c>
      <c r="G24" s="54">
        <v>120</v>
      </c>
      <c r="H24" s="55">
        <v>15000</v>
      </c>
      <c r="I24" s="55">
        <f>ROUND(G24*H24,2)</f>
        <v>1800000</v>
      </c>
      <c r="J24" s="11">
        <v>0</v>
      </c>
      <c r="K24" s="10">
        <f>G24*J24</f>
        <v>0</v>
      </c>
      <c r="L24" s="11">
        <v>0</v>
      </c>
      <c r="M24" s="10">
        <f>G24*L24</f>
        <v>0</v>
      </c>
      <c r="N24" s="12">
        <v>15</v>
      </c>
      <c r="O24" s="13">
        <v>4</v>
      </c>
      <c r="P24" s="3" t="s">
        <v>22</v>
      </c>
    </row>
    <row r="25" spans="1:16" s="3" customFormat="1" ht="13.5" customHeight="1">
      <c r="A25" s="10"/>
      <c r="B25" s="11"/>
      <c r="C25" s="10"/>
      <c r="D25" s="12"/>
      <c r="E25" s="13"/>
    </row>
    <row r="26" spans="1:16" s="4" customFormat="1" ht="12.75" customHeight="1">
      <c r="A26" s="7"/>
      <c r="C26" s="7"/>
      <c r="F26" s="6"/>
    </row>
    <row r="27" spans="1:16" s="3" customFormat="1" ht="13.5" customHeight="1">
      <c r="A27" s="10"/>
      <c r="B27" s="11"/>
      <c r="C27" s="10"/>
      <c r="D27" s="12"/>
      <c r="E27" s="13"/>
    </row>
    <row r="28" spans="1:16" s="3" customFormat="1" ht="13.5" customHeight="1">
      <c r="A28" s="10"/>
      <c r="B28" s="11"/>
      <c r="C28" s="10"/>
      <c r="D28" s="12"/>
      <c r="E28" s="13"/>
    </row>
    <row r="29" spans="1:16" s="3" customFormat="1" ht="13.5" customHeight="1">
      <c r="A29" s="10"/>
      <c r="B29" s="11"/>
      <c r="C29" s="10"/>
      <c r="D29" s="12"/>
    </row>
    <row r="30" spans="1:16" s="3" customFormat="1" ht="13.5" customHeight="1">
      <c r="A30" s="10"/>
      <c r="B30" s="11"/>
      <c r="C30" s="10"/>
      <c r="D30" s="12"/>
    </row>
    <row r="31" spans="1:16" s="4" customFormat="1" ht="12.75" customHeight="1">
      <c r="A31" s="7"/>
      <c r="C31" s="7"/>
    </row>
    <row r="32" spans="1:16" s="3" customFormat="1" ht="13.5" customHeight="1">
      <c r="A32" s="10"/>
      <c r="B32" s="11"/>
      <c r="C32" s="10"/>
      <c r="D32" s="12"/>
    </row>
    <row r="33" spans="1:4" s="3" customFormat="1" ht="13.5" customHeight="1">
      <c r="A33" s="10"/>
      <c r="B33" s="11"/>
      <c r="C33" s="10"/>
      <c r="D33" s="12"/>
    </row>
    <row r="34" spans="1:4" s="3" customFormat="1" ht="13.5" customHeight="1">
      <c r="A34" s="10"/>
      <c r="B34" s="11"/>
      <c r="C34" s="10"/>
      <c r="D34" s="12"/>
    </row>
    <row r="35" spans="1:4" s="3" customFormat="1" ht="13.5" customHeight="1">
      <c r="A35" s="10"/>
      <c r="B35" s="11"/>
      <c r="C35" s="10"/>
      <c r="D35" s="12"/>
    </row>
    <row r="36" spans="1:4" s="3" customFormat="1" ht="13.5" customHeight="1">
      <c r="A36" s="10"/>
      <c r="B36" s="11"/>
      <c r="C36" s="10"/>
      <c r="D36" s="12"/>
    </row>
    <row r="37" spans="1:4" s="3" customFormat="1" ht="13.5" customHeight="1">
      <c r="A37" s="10"/>
      <c r="B37" s="11"/>
      <c r="C37" s="10"/>
      <c r="D37" s="12"/>
    </row>
    <row r="38" spans="1:4" s="3" customFormat="1" ht="13.5" customHeight="1">
      <c r="A38" s="10"/>
      <c r="B38" s="11"/>
      <c r="C38" s="10"/>
      <c r="D38" s="12"/>
    </row>
  </sheetData>
  <phoneticPr fontId="1" type="noConversion"/>
  <printOptions horizontalCentered="1"/>
  <pageMargins left="0.7" right="0.7" top="0.75" bottom="0.75" header="0.3" footer="0.3"/>
  <pageSetup paperSize="9" fitToHeight="1000" orientation="landscape" r:id="rId1"/>
  <headerFooter alignWithMargins="0"/>
  <extLst>
    <ext xmlns:mx="http://schemas.microsoft.com/office/mac/excel/2008/main" uri="{64002731-A6B0-56B0-2670-7721B7C09600}">
      <mx:PLV Mode="0" OnePage="0" WScale="84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customHeight="1"/>
  <cols>
    <col min="1" max="16384" width="9" style="1"/>
  </cols>
  <sheetData/>
  <pageMargins left="0.69999998807907104" right="0.69999998807907104" top="0.75" bottom="0.75" header="0" footer="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topLeftCell="A4" workbookViewId="0">
      <selection activeCell="D12" sqref="D12"/>
    </sheetView>
  </sheetViews>
  <sheetFormatPr defaultColWidth="8.85546875" defaultRowHeight="12.75"/>
  <cols>
    <col min="1" max="1" width="64.42578125" style="56" customWidth="1"/>
    <col min="2" max="2" width="13.28515625" style="56" customWidth="1"/>
    <col min="3" max="3" width="14.28515625" style="58" customWidth="1"/>
    <col min="4" max="4" width="26.7109375" style="59" customWidth="1"/>
    <col min="5" max="5" width="2.28515625" style="56" customWidth="1"/>
    <col min="6" max="6" width="16.7109375" style="56" customWidth="1"/>
    <col min="7" max="7" width="4.42578125" style="56" customWidth="1"/>
    <col min="8" max="16384" width="8.85546875" style="56"/>
  </cols>
  <sheetData>
    <row r="1" spans="1:7" ht="16.5" customHeight="1">
      <c r="A1" s="104" t="s">
        <v>62</v>
      </c>
      <c r="B1" s="105"/>
      <c r="C1" s="105"/>
      <c r="D1" s="105"/>
      <c r="E1" s="105"/>
    </row>
    <row r="2" spans="1:7" ht="15">
      <c r="A2" s="100" t="s">
        <v>61</v>
      </c>
      <c r="B2" s="57"/>
    </row>
    <row r="3" spans="1:7" ht="15.75">
      <c r="A3" s="60"/>
      <c r="B3" s="60"/>
    </row>
    <row r="4" spans="1:7">
      <c r="A4" s="106" t="s">
        <v>44</v>
      </c>
      <c r="B4" s="106"/>
      <c r="C4" s="107"/>
      <c r="D4" s="107"/>
    </row>
    <row r="5" spans="1:7">
      <c r="A5" s="61" t="s">
        <v>45</v>
      </c>
      <c r="B5" s="61" t="s">
        <v>46</v>
      </c>
      <c r="C5" s="61" t="s">
        <v>47</v>
      </c>
      <c r="D5" s="61"/>
    </row>
    <row r="6" spans="1:7">
      <c r="A6" s="62"/>
      <c r="B6" s="63"/>
      <c r="C6" s="64"/>
      <c r="D6" s="65"/>
    </row>
    <row r="7" spans="1:7">
      <c r="A7" s="62"/>
      <c r="B7" s="66"/>
      <c r="C7" s="64"/>
      <c r="D7" s="65"/>
    </row>
    <row r="8" spans="1:7">
      <c r="A8" s="62" t="s">
        <v>60</v>
      </c>
      <c r="B8" s="67">
        <v>600</v>
      </c>
      <c r="C8" s="64">
        <v>30000</v>
      </c>
      <c r="D8" s="65">
        <v>9145000</v>
      </c>
    </row>
    <row r="9" spans="1:7">
      <c r="A9" s="62" t="s">
        <v>48</v>
      </c>
      <c r="B9" s="67"/>
      <c r="C9" s="64"/>
      <c r="D9" s="65">
        <f>D8*0.15</f>
        <v>1371750</v>
      </c>
    </row>
    <row r="10" spans="1:7">
      <c r="A10" s="68" t="s">
        <v>49</v>
      </c>
      <c r="B10" s="69"/>
      <c r="C10" s="70"/>
      <c r="D10" s="71">
        <f>SUM(D8:D9)</f>
        <v>10516750</v>
      </c>
    </row>
    <row r="11" spans="1:7">
      <c r="A11" s="56" t="s">
        <v>50</v>
      </c>
    </row>
    <row r="13" spans="1:7" s="72" customFormat="1" ht="26.25" customHeight="1">
      <c r="A13" s="101" t="s">
        <v>1</v>
      </c>
      <c r="B13" s="101" t="s">
        <v>65</v>
      </c>
      <c r="C13" s="101" t="s">
        <v>67</v>
      </c>
      <c r="D13" s="102" t="s">
        <v>64</v>
      </c>
      <c r="E13" s="56"/>
    </row>
    <row r="14" spans="1:7" ht="15" customHeight="1">
      <c r="A14" s="74" t="s">
        <v>51</v>
      </c>
      <c r="B14" s="74" t="s">
        <v>66</v>
      </c>
      <c r="C14" s="75">
        <v>0.02</v>
      </c>
      <c r="D14" s="76">
        <v>0</v>
      </c>
      <c r="E14" s="76"/>
    </row>
    <row r="15" spans="1:7" ht="15" customHeight="1">
      <c r="A15" s="74" t="s">
        <v>52</v>
      </c>
      <c r="B15" s="74" t="s">
        <v>66</v>
      </c>
      <c r="C15" s="75">
        <v>0.13</v>
      </c>
      <c r="D15" s="76">
        <v>0</v>
      </c>
      <c r="E15" s="76"/>
    </row>
    <row r="16" spans="1:7" ht="30" customHeight="1">
      <c r="A16" s="77" t="s">
        <v>53</v>
      </c>
      <c r="B16" s="77" t="s">
        <v>66</v>
      </c>
      <c r="C16" s="75">
        <v>0.12</v>
      </c>
      <c r="D16" s="76">
        <v>0</v>
      </c>
      <c r="E16" s="76"/>
      <c r="F16" s="73"/>
      <c r="G16" s="73"/>
    </row>
    <row r="17" spans="1:7" ht="30" customHeight="1">
      <c r="A17" s="77" t="s">
        <v>54</v>
      </c>
      <c r="B17" s="77" t="s">
        <v>66</v>
      </c>
      <c r="C17" s="79">
        <v>0.24</v>
      </c>
      <c r="D17" s="80">
        <v>0</v>
      </c>
      <c r="E17" s="81"/>
      <c r="F17" s="73"/>
      <c r="G17" s="73"/>
    </row>
    <row r="18" spans="1:7" s="78" customFormat="1" ht="30" customHeight="1">
      <c r="A18" s="77" t="s">
        <v>55</v>
      </c>
      <c r="B18" s="77" t="s">
        <v>66</v>
      </c>
      <c r="C18" s="79">
        <v>0.28000000000000003</v>
      </c>
      <c r="D18" s="80">
        <v>0</v>
      </c>
      <c r="E18" s="82"/>
      <c r="F18" s="56"/>
    </row>
    <row r="19" spans="1:7" ht="30" customHeight="1">
      <c r="A19" s="83" t="s">
        <v>63</v>
      </c>
      <c r="B19" s="83" t="s">
        <v>66</v>
      </c>
      <c r="C19" s="84">
        <v>0.1</v>
      </c>
      <c r="D19" s="85">
        <v>0</v>
      </c>
    </row>
    <row r="20" spans="1:7" ht="30" customHeight="1">
      <c r="A20" s="83" t="s">
        <v>56</v>
      </c>
      <c r="B20" s="83">
        <v>0</v>
      </c>
      <c r="C20" s="84">
        <v>0.02</v>
      </c>
      <c r="D20" s="85">
        <v>0</v>
      </c>
      <c r="F20" s="73"/>
      <c r="G20" s="73"/>
    </row>
    <row r="21" spans="1:7" ht="30" customHeight="1">
      <c r="A21" s="83" t="s">
        <v>57</v>
      </c>
      <c r="B21" s="83">
        <v>0</v>
      </c>
      <c r="C21" s="84">
        <v>7.0000000000000007E-2</v>
      </c>
      <c r="D21" s="85">
        <v>0</v>
      </c>
      <c r="F21" s="73"/>
      <c r="G21" s="73"/>
    </row>
    <row r="22" spans="1:7" ht="30" customHeight="1">
      <c r="A22" s="83" t="s">
        <v>58</v>
      </c>
      <c r="B22" s="83">
        <v>0</v>
      </c>
      <c r="C22" s="84">
        <v>0.02</v>
      </c>
      <c r="D22" s="85">
        <v>0</v>
      </c>
      <c r="E22" s="59"/>
    </row>
    <row r="23" spans="1:7" ht="9" customHeight="1" thickBot="1">
      <c r="A23" s="86"/>
      <c r="B23" s="86"/>
      <c r="C23" s="87"/>
      <c r="D23" s="88"/>
      <c r="E23" s="86"/>
    </row>
    <row r="24" spans="1:7" ht="30" customHeight="1">
      <c r="A24" s="89" t="s">
        <v>59</v>
      </c>
      <c r="B24" s="89"/>
      <c r="C24" s="90">
        <f>SUM(C14:C23)</f>
        <v>1</v>
      </c>
      <c r="D24" s="96">
        <f>SUM(D14:D23)</f>
        <v>0</v>
      </c>
      <c r="E24" s="89"/>
    </row>
    <row r="25" spans="1:7">
      <c r="C25" s="91"/>
    </row>
    <row r="26" spans="1:7">
      <c r="A26" s="89"/>
      <c r="B26" s="89"/>
      <c r="C26" s="91"/>
      <c r="D26" s="92"/>
    </row>
    <row r="30" spans="1:7">
      <c r="D30" s="93"/>
    </row>
    <row r="31" spans="1:7">
      <c r="B31" s="85"/>
      <c r="C31" s="56"/>
      <c r="D31" s="56"/>
    </row>
    <row r="32" spans="1:7">
      <c r="B32" s="85"/>
      <c r="C32" s="56"/>
      <c r="D32" s="56"/>
    </row>
    <row r="33" spans="2:4">
      <c r="B33" s="85"/>
      <c r="C33" s="56"/>
      <c r="D33" s="56"/>
    </row>
    <row r="34" spans="2:4">
      <c r="B34" s="85"/>
      <c r="C34" s="56"/>
      <c r="D34" s="56"/>
    </row>
    <row r="35" spans="2:4">
      <c r="B35" s="85"/>
      <c r="C35" s="56"/>
      <c r="D35" s="56"/>
    </row>
    <row r="36" spans="2:4">
      <c r="B36" s="85"/>
      <c r="C36" s="56"/>
      <c r="D36" s="56"/>
    </row>
    <row r="37" spans="2:4">
      <c r="B37" s="85"/>
      <c r="C37" s="56"/>
      <c r="D37" s="56"/>
    </row>
    <row r="38" spans="2:4">
      <c r="B38" s="85"/>
      <c r="C38" s="56"/>
      <c r="D38" s="56"/>
    </row>
    <row r="39" spans="2:4">
      <c r="B39" s="85"/>
      <c r="C39" s="56"/>
      <c r="D39" s="56"/>
    </row>
    <row r="40" spans="2:4">
      <c r="B40" s="94"/>
      <c r="C40" s="56"/>
      <c r="D40" s="56"/>
    </row>
    <row r="41" spans="2:4">
      <c r="B41" s="85"/>
      <c r="C41" s="56"/>
      <c r="D41" s="56"/>
    </row>
    <row r="42" spans="2:4">
      <c r="B42" s="85"/>
      <c r="C42" s="56"/>
      <c r="D42" s="56"/>
    </row>
    <row r="44" spans="2:4">
      <c r="B44" s="95"/>
      <c r="C44" s="56"/>
      <c r="D44" s="56"/>
    </row>
  </sheetData>
  <mergeCells count="2">
    <mergeCell ref="A1:E1"/>
    <mergeCell ref="A4:D4"/>
  </mergeCells>
  <pageMargins left="0.7" right="0.7" top="0.75" bottom="0.75" header="0.3" footer="0.3"/>
  <pageSetup paperSize="9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odhad investičních nákladů</vt:lpstr>
      <vt:lpstr>#Figury</vt:lpstr>
      <vt:lpstr>Stavební objekty</vt:lpstr>
      <vt:lpstr>'odhad investičních nákladů'!Oblast_tisku</vt:lpstr>
      <vt:lpstr>'Stavební objekty'!Oblast_tisku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katka</dc:creator>
  <cp:lastModifiedBy>Zuzana Konhefrová</cp:lastModifiedBy>
  <cp:lastPrinted>2015-09-14T12:01:27Z</cp:lastPrinted>
  <dcterms:created xsi:type="dcterms:W3CDTF">2014-10-10T04:26:59Z</dcterms:created>
  <dcterms:modified xsi:type="dcterms:W3CDTF">2015-09-14T12:02:11Z</dcterms:modified>
</cp:coreProperties>
</file>